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20115" windowHeight="6465" firstSheet="1" activeTab="1"/>
  </bookViews>
  <sheets>
    <sheet name="foxz" sheetId="4" state="veryHidden" r:id="rId1"/>
    <sheet name="Sheet1" sheetId="1" r:id="rId2"/>
    <sheet name="Sheet2" sheetId="2" r:id="rId3"/>
    <sheet name="Sheet3" sheetId="3" r:id="rId4"/>
  </sheets>
  <calcPr calcId="144525"/>
</workbook>
</file>

<file path=xl/calcChain.xml><?xml version="1.0" encoding="utf-8"?>
<calcChain xmlns="http://schemas.openxmlformats.org/spreadsheetml/2006/main">
  <c r="H7" i="1" l="1"/>
  <c r="H19" i="1" s="1"/>
  <c r="H12" i="1"/>
  <c r="H8" i="1"/>
  <c r="H17" i="1"/>
  <c r="G17" i="1"/>
  <c r="H16" i="1"/>
  <c r="G16" i="1"/>
  <c r="G13" i="1"/>
  <c r="H15" i="1"/>
  <c r="G15" i="1"/>
  <c r="G14" i="1"/>
  <c r="H14" i="1" s="1"/>
  <c r="H13" i="1"/>
  <c r="G9" i="1"/>
  <c r="H11" i="1" l="1"/>
  <c r="G11" i="1"/>
  <c r="H10" i="1"/>
  <c r="G10" i="1"/>
  <c r="H9" i="1"/>
</calcChain>
</file>

<file path=xl/comments1.xml><?xml version="1.0" encoding="utf-8"?>
<comments xmlns="http://schemas.openxmlformats.org/spreadsheetml/2006/main">
  <authors>
    <author>phanh</author>
  </authors>
  <commentList>
    <comment ref="G16" authorId="0">
      <text>
        <r>
          <rPr>
            <b/>
            <sz val="9"/>
            <color indexed="81"/>
            <rFont val="Tahoma"/>
            <family val="2"/>
          </rPr>
          <t>phanh:</t>
        </r>
        <r>
          <rPr>
            <sz val="9"/>
            <color indexed="81"/>
            <rFont val="Tahoma"/>
            <family val="2"/>
          </rPr>
          <t xml:space="preserve">
Số tháng quy đổi = 20% x số tháng thực hiện đề tài</t>
        </r>
      </text>
    </comment>
  </commentList>
</comments>
</file>

<file path=xl/sharedStrings.xml><?xml version="1.0" encoding="utf-8"?>
<sst xmlns="http://schemas.openxmlformats.org/spreadsheetml/2006/main" count="66" uniqueCount="57">
  <si>
    <t>TT</t>
  </si>
  <si>
    <t xml:space="preserve">Nội dung công việc </t>
  </si>
  <si>
    <t xml:space="preserve">Thành viên thực hiện </t>
  </si>
  <si>
    <t xml:space="preserve">Chức danh nghiên cứu </t>
  </si>
  <si>
    <t>TVC</t>
  </si>
  <si>
    <t xml:space="preserve">Định mức thù lao </t>
  </si>
  <si>
    <t xml:space="preserve">Tổng số tháng quy đổi </t>
  </si>
  <si>
    <t xml:space="preserve">Tổng thù lao </t>
  </si>
  <si>
    <t>TV</t>
  </si>
  <si>
    <t>KTV</t>
  </si>
  <si>
    <t>8=5*6*7</t>
  </si>
  <si>
    <t>7</t>
  </si>
  <si>
    <t>Khoản 1: Trả công lao động</t>
  </si>
  <si>
    <t xml:space="preserve">Nguồn vốn </t>
  </si>
  <si>
    <t xml:space="preserve">Năm thứ nhất </t>
  </si>
  <si>
    <t xml:space="preserve">Năm thứ hai </t>
  </si>
  <si>
    <t xml:space="preserve">Tự có </t>
  </si>
  <si>
    <t xml:space="preserve">Khác </t>
  </si>
  <si>
    <t>I</t>
  </si>
  <si>
    <t xml:space="preserve">Xây dựng thuyết minh nhiệm vụ </t>
  </si>
  <si>
    <t xml:space="preserve">Nội dung công việc này chủ nhiệm và thư ký khoa học của nhiệm vụ thực hiện, đã được tính trong thù lao của chủ nhiệm và thư ký khoa học, không tính thù lao riêng </t>
  </si>
  <si>
    <t>II</t>
  </si>
  <si>
    <t xml:space="preserve">Nội dung nghiên cứu </t>
  </si>
  <si>
    <t>Ông Nguyễn Văn A thực hiện nội dung 1 với chức danh TVC là 9 ngày như vậy quy đổi ra tháng 9/22 = 0,409</t>
  </si>
  <si>
    <t xml:space="preserve">Nguyễn Văn A </t>
  </si>
  <si>
    <t>1.1</t>
  </si>
  <si>
    <t>1.2</t>
  </si>
  <si>
    <t>1.3</t>
  </si>
  <si>
    <t xml:space="preserve">Nội dung 1 ( Chỉ có 1 TVC, TVC không phải là CNNV) </t>
  </si>
  <si>
    <t>Nội dung 1 ( TVC là chủ nhiệm nhiệm vụ )</t>
  </si>
  <si>
    <t>2.1</t>
  </si>
  <si>
    <t>2.2</t>
  </si>
  <si>
    <t>2.3</t>
  </si>
  <si>
    <t>Ông Nguyễn Văn D là chủ nhiệm nhiệm vụ  thực hiện nội dung 1 với chức danh TVC là 8 ngày như vậy quy đổi ra tháng 8/22 = 0,364</t>
  </si>
  <si>
    <t xml:space="preserve">Nguyễn Văn D </t>
  </si>
  <si>
    <t xml:space="preserve">Thù lao của chủ nhiệm nhiệm vụ </t>
  </si>
  <si>
    <t xml:space="preserve">Nguyễn Văn B </t>
  </si>
  <si>
    <t xml:space="preserve">Nguyễn Văn C </t>
  </si>
  <si>
    <t>CNNV</t>
  </si>
  <si>
    <t xml:space="preserve">Thù lao của thư ký khoa học </t>
  </si>
  <si>
    <t xml:space="preserve">Thư ký khoa học </t>
  </si>
  <si>
    <t xml:space="preserve">Nguyễn Thị E </t>
  </si>
  <si>
    <t>III</t>
  </si>
  <si>
    <t>Xây dựng báo cáo tổng kết, báo cáo tóm tắt kết quả thực hiện NV</t>
  </si>
  <si>
    <t xml:space="preserve">Tổng cộng </t>
  </si>
  <si>
    <t>Mẫu GIẢI TRÌNH CÁC KHOẢN CHI 
( Đối với Nhiệm vụ có thời gian thực hiện là 18 tháng )</t>
  </si>
  <si>
    <t xml:space="preserve">- Định mức thù lao hiện nay đang để tạm tính là 40.000.000 đồng. Khi thẩm định và phê duyệt có thể thay đổi theo kinh phí được duyệt và các quy định tại thời điểm thẩm định và phê duyệt.  </t>
  </si>
  <si>
    <t xml:space="preserve">- Mỗi cá nhân có thể tham gia nhiều nội dung, cv nghiên cứu với các chức danh khác nhau. Tham gia với chức danh nào thì hưởng thù lao tương ứng theo chức danh đó. </t>
  </si>
  <si>
    <t xml:space="preserve">- Thư ký: Tiền thù lao để thực hiện các công việc: Hỗ trợ chủ nhiệm theo dõi quản lý, đôn đốc, xây dựng báo cáo, báo cáo tổng hợp, báo cáo tóm tắt, hỗ trợ thanh quyết toán và các công việc khác. </t>
  </si>
  <si>
    <t>- Mỗi nội dung nghiên cứu chỉ có 1 thành viên chính.</t>
  </si>
  <si>
    <t xml:space="preserve"> - Lao động phổ thông tính theo lương tối thiểu vùng. Hiện nay là 4,68 tr đồng. Như vậy đơn giá công theo ngày đối với lao động phổ thông là: 4.680.000/22 = 212.727 đồng.</t>
  </si>
  <si>
    <t>- Tất cả các nội dung chuyên môn không có chức danh chủ nhiệm và thư ký mà chỉ có chức danh thành viên chính, thành viên, kỹ thuật viên, nhân viên hỗ trợ và lao động phổ thông.</t>
  </si>
  <si>
    <t xml:space="preserve">- Chủ nhiệm nhiệm vụ: Tiền thù lao chủ nhiệm để thực hiện các công việc: Xây dựng thuyết minh, quản lý chung, phân công, điều phối thực hiện , đánh giá kết quả thực hiện các nội dung, xây dựng báo cáo theo yêu cầu của cơ quan quản lý nhiệm vụ, báo cáo tổng hợp, báo cáo tóm tắt kết quả thực hiện nhiệm vụ. </t>
  </si>
  <si>
    <t>Hệ số lao động khoa học</t>
  </si>
  <si>
    <t>Lưu ý:</t>
  </si>
  <si>
    <t>Ông Nguyễn Văn B thực hiện nội dung 1 với chức danh TV là 10 ngày, như vậy quy đổi ra tháng 10/22 = 0,454</t>
  </si>
  <si>
    <t>Ông Nguyễn Văn C thực hiện nội dung 1 với chức danh KTV là 10 ngày, như vậy quy đổi ra tháng 10/22 = 0,454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</si>
</sst>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sz val="9"/>
      <color indexed="81"/>
      <name val="Tahoma"/>
      <family val="2"/>
    </font>
    <font>
      <b/>
      <sz val="9"/>
      <color indexed="81"/>
      <name val="Tahoma"/>
      <family val="2"/>
    </font>
    <font>
      <b/>
      <i/>
      <sz val="11"/>
      <color theme="1"/>
      <name val="Times New Roman"/>
      <family val="1"/>
    </font>
    <font>
      <b/>
      <u/>
      <sz val="11"/>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9">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wrapText="1"/>
    </xf>
    <xf numFmtId="3" fontId="2" fillId="0" borderId="1" xfId="0" applyNumberFormat="1" applyFont="1" applyBorder="1" applyAlignment="1">
      <alignment wrapText="1"/>
    </xf>
    <xf numFmtId="164" fontId="2" fillId="0" borderId="1" xfId="0" applyNumberFormat="1" applyFont="1" applyBorder="1" applyAlignment="1">
      <alignment wrapText="1"/>
    </xf>
    <xf numFmtId="0" fontId="2" fillId="0" borderId="0" xfId="0" applyFont="1"/>
    <xf numFmtId="0" fontId="3" fillId="0" borderId="1" xfId="0" applyFont="1" applyBorder="1" applyAlignment="1">
      <alignment horizontal="center" wrapText="1"/>
    </xf>
    <xf numFmtId="3" fontId="3" fillId="0" borderId="1" xfId="0" applyNumberFormat="1" applyFont="1" applyBorder="1" applyAlignment="1">
      <alignment horizontal="center" wrapText="1"/>
    </xf>
    <xf numFmtId="164" fontId="3" fillId="0" borderId="1" xfId="0" quotePrefix="1" applyNumberFormat="1" applyFont="1" applyBorder="1" applyAlignment="1">
      <alignment horizontal="center" wrapText="1"/>
    </xf>
    <xf numFmtId="0" fontId="3" fillId="0" borderId="0" xfId="0" applyFont="1" applyAlignment="1">
      <alignment horizontal="center"/>
    </xf>
    <xf numFmtId="0" fontId="1" fillId="0" borderId="1" xfId="0" applyFont="1" applyBorder="1" applyAlignment="1">
      <alignment wrapText="1"/>
    </xf>
    <xf numFmtId="3" fontId="1" fillId="0" borderId="1" xfId="0" applyNumberFormat="1" applyFont="1" applyBorder="1" applyAlignment="1">
      <alignment wrapText="1"/>
    </xf>
    <xf numFmtId="164" fontId="1" fillId="0" borderId="1" xfId="0" applyNumberFormat="1" applyFont="1" applyBorder="1" applyAlignment="1">
      <alignment wrapText="1"/>
    </xf>
    <xf numFmtId="3" fontId="1" fillId="0" borderId="0" xfId="0" applyNumberFormat="1" applyFont="1" applyAlignment="1">
      <alignment wrapText="1"/>
    </xf>
    <xf numFmtId="164" fontId="1" fillId="0" borderId="0" xfId="0" applyNumberFormat="1" applyFont="1" applyAlignment="1">
      <alignment wrapText="1"/>
    </xf>
    <xf numFmtId="0" fontId="2" fillId="0" borderId="0" xfId="0" applyFont="1" applyAlignment="1">
      <alignment vertical="center" wrapText="1"/>
    </xf>
    <xf numFmtId="0" fontId="2" fillId="0" borderId="2" xfId="0" applyFont="1" applyBorder="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vertical="center" wrapText="1"/>
    </xf>
    <xf numFmtId="0" fontId="3" fillId="0" borderId="1" xfId="0" applyFont="1" applyBorder="1" applyAlignment="1">
      <alignment horizontal="center"/>
    </xf>
    <xf numFmtId="0" fontId="2" fillId="0" borderId="1" xfId="0" applyFont="1" applyBorder="1"/>
    <xf numFmtId="0" fontId="1" fillId="0" borderId="1" xfId="0" applyFont="1" applyBorder="1"/>
    <xf numFmtId="0" fontId="3" fillId="0" borderId="0" xfId="0" applyFont="1"/>
    <xf numFmtId="0" fontId="6" fillId="0" borderId="1" xfId="0" applyFont="1" applyBorder="1" applyAlignment="1">
      <alignment wrapText="1"/>
    </xf>
    <xf numFmtId="3" fontId="6" fillId="0" borderId="1" xfId="0" applyNumberFormat="1" applyFont="1" applyBorder="1" applyAlignment="1">
      <alignment wrapText="1"/>
    </xf>
    <xf numFmtId="164" fontId="6" fillId="0" borderId="1" xfId="0" applyNumberFormat="1" applyFont="1" applyBorder="1" applyAlignment="1">
      <alignment wrapText="1"/>
    </xf>
    <xf numFmtId="0" fontId="6" fillId="0" borderId="1" xfId="0" applyFont="1" applyBorder="1"/>
    <xf numFmtId="0" fontId="6" fillId="0" borderId="0" xfId="0" applyFont="1"/>
    <xf numFmtId="0" fontId="2" fillId="0" borderId="1" xfId="0" applyFont="1" applyBorder="1" applyAlignment="1">
      <alignment horizontal="center" vertical="center" wrapText="1"/>
    </xf>
    <xf numFmtId="0" fontId="1" fillId="0" borderId="0" xfId="0" quotePrefix="1" applyFont="1" applyAlignment="1">
      <alignment horizontal="left" wrapText="1"/>
    </xf>
    <xf numFmtId="0" fontId="1" fillId="0" borderId="0" xfId="0" applyFont="1" applyAlignment="1">
      <alignment horizontal="left" wrapText="1"/>
    </xf>
    <xf numFmtId="0" fontId="2" fillId="0" borderId="6" xfId="0" applyFont="1" applyBorder="1" applyAlignment="1">
      <alignment horizontal="center" wrapText="1"/>
    </xf>
    <xf numFmtId="0" fontId="2" fillId="0" borderId="3" xfId="0" applyFont="1" applyBorder="1" applyAlignment="1">
      <alignment horizontal="center" wrapText="1"/>
    </xf>
    <xf numFmtId="0" fontId="2" fillId="0" borderId="7" xfId="0" applyFont="1" applyBorder="1" applyAlignment="1">
      <alignment horizontal="center" wrapText="1"/>
    </xf>
    <xf numFmtId="0" fontId="2" fillId="0" borderId="1" xfId="0" applyFont="1" applyBorder="1" applyAlignment="1">
      <alignment horizontal="center" wrapText="1"/>
    </xf>
    <xf numFmtId="0" fontId="6" fillId="0" borderId="6" xfId="0" applyFont="1" applyBorder="1" applyAlignment="1">
      <alignment horizontal="center" wrapText="1"/>
    </xf>
    <xf numFmtId="0" fontId="6" fillId="0" borderId="7" xfId="0" applyFont="1" applyBorder="1" applyAlignment="1">
      <alignment horizontal="center" wrapText="1"/>
    </xf>
    <xf numFmtId="0" fontId="2" fillId="0" borderId="0" xfId="0" applyFont="1" applyBorder="1" applyAlignment="1">
      <alignment horizontal="center" vertical="center" wrapText="1"/>
    </xf>
    <xf numFmtId="0" fontId="7" fillId="0" borderId="0" xfId="0" applyFont="1" applyAlignment="1">
      <alignment horizontal="left" wrapText="1"/>
    </xf>
    <xf numFmtId="0" fontId="2" fillId="0" borderId="2" xfId="0" applyFont="1" applyBorder="1" applyAlignment="1">
      <alignment horizontal="left" vertical="center" wrapText="1"/>
    </xf>
    <xf numFmtId="0" fontId="2" fillId="0" borderId="1" xfId="0"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8"/>
  <sheetViews>
    <sheetView tabSelected="1" zoomScale="90" zoomScaleNormal="90" workbookViewId="0">
      <pane ySplit="1425" topLeftCell="A16" activePane="bottomLeft"/>
      <selection activeCell="G3" sqref="G3:H4"/>
      <selection pane="bottomLeft" activeCell="O15" sqref="O15"/>
    </sheetView>
  </sheetViews>
  <sheetFormatPr defaultRowHeight="15" x14ac:dyDescent="0.25"/>
  <cols>
    <col min="1" max="1" width="4" style="1" customWidth="1"/>
    <col min="2" max="2" width="19.85546875" style="1" customWidth="1"/>
    <col min="3" max="3" width="13.7109375" style="1" customWidth="1"/>
    <col min="4" max="4" width="7.5703125" style="1" customWidth="1"/>
    <col min="5" max="5" width="8.7109375" style="1" customWidth="1"/>
    <col min="6" max="6" width="11.28515625" style="14" customWidth="1"/>
    <col min="7" max="7" width="11.5703125" style="15" bestFit="1" customWidth="1"/>
    <col min="8" max="8" width="11.5703125" style="14" bestFit="1" customWidth="1"/>
    <col min="9" max="9" width="12" style="1" customWidth="1"/>
    <col min="10" max="10" width="12.5703125" style="1" customWidth="1"/>
    <col min="11" max="11" width="9.140625" style="1"/>
    <col min="12" max="16384" width="9.140625" style="2"/>
  </cols>
  <sheetData>
    <row r="1" spans="1:12" ht="39.75" customHeight="1" x14ac:dyDescent="0.25">
      <c r="A1" s="39" t="s">
        <v>45</v>
      </c>
      <c r="B1" s="39"/>
      <c r="C1" s="39"/>
      <c r="D1" s="39"/>
      <c r="E1" s="39"/>
      <c r="F1" s="39"/>
      <c r="G1" s="39"/>
      <c r="H1" s="39"/>
      <c r="I1" s="39"/>
      <c r="J1" s="39"/>
      <c r="K1" s="39"/>
      <c r="L1" s="39"/>
    </row>
    <row r="2" spans="1:12" ht="39.75" customHeight="1" x14ac:dyDescent="0.25">
      <c r="A2" s="41" t="s">
        <v>12</v>
      </c>
      <c r="B2" s="41"/>
      <c r="C2" s="41"/>
      <c r="D2" s="17"/>
      <c r="E2" s="17"/>
      <c r="F2" s="17"/>
      <c r="G2" s="17"/>
      <c r="H2" s="17"/>
      <c r="I2" s="16"/>
    </row>
    <row r="3" spans="1:12" s="6" customFormat="1" ht="29.25" customHeight="1" x14ac:dyDescent="0.2">
      <c r="A3" s="47" t="s">
        <v>0</v>
      </c>
      <c r="B3" s="47" t="s">
        <v>1</v>
      </c>
      <c r="C3" s="47" t="s">
        <v>2</v>
      </c>
      <c r="D3" s="47" t="s">
        <v>3</v>
      </c>
      <c r="E3" s="47" t="s">
        <v>53</v>
      </c>
      <c r="F3" s="43" t="s">
        <v>5</v>
      </c>
      <c r="G3" s="45" t="s">
        <v>6</v>
      </c>
      <c r="H3" s="43" t="s">
        <v>7</v>
      </c>
      <c r="I3" s="42" t="s">
        <v>13</v>
      </c>
      <c r="J3" s="42"/>
      <c r="K3" s="42"/>
      <c r="L3" s="42"/>
    </row>
    <row r="4" spans="1:12" s="6" customFormat="1" ht="28.5" customHeight="1" x14ac:dyDescent="0.2">
      <c r="A4" s="48"/>
      <c r="B4" s="48"/>
      <c r="C4" s="48"/>
      <c r="D4" s="48"/>
      <c r="E4" s="48"/>
      <c r="F4" s="44"/>
      <c r="G4" s="46"/>
      <c r="H4" s="44"/>
      <c r="I4" s="30" t="s">
        <v>14</v>
      </c>
      <c r="J4" s="20" t="s">
        <v>15</v>
      </c>
      <c r="K4" s="20" t="s">
        <v>16</v>
      </c>
      <c r="L4" s="20" t="s">
        <v>17</v>
      </c>
    </row>
    <row r="5" spans="1:12" s="10" customFormat="1" x14ac:dyDescent="0.25">
      <c r="A5" s="7">
        <v>1</v>
      </c>
      <c r="B5" s="7">
        <v>2</v>
      </c>
      <c r="C5" s="7">
        <v>3</v>
      </c>
      <c r="D5" s="7">
        <v>4</v>
      </c>
      <c r="E5" s="7">
        <v>5</v>
      </c>
      <c r="F5" s="8">
        <v>6</v>
      </c>
      <c r="G5" s="9" t="s">
        <v>11</v>
      </c>
      <c r="H5" s="8" t="s">
        <v>10</v>
      </c>
      <c r="I5" s="7">
        <v>9</v>
      </c>
      <c r="J5" s="7">
        <v>10</v>
      </c>
      <c r="K5" s="7">
        <v>11</v>
      </c>
      <c r="L5" s="21">
        <v>12</v>
      </c>
    </row>
    <row r="6" spans="1:12" s="18" customFormat="1" ht="37.5" customHeight="1" x14ac:dyDescent="0.2">
      <c r="A6" s="19" t="s">
        <v>18</v>
      </c>
      <c r="B6" s="19" t="s">
        <v>19</v>
      </c>
      <c r="C6" s="33" t="s">
        <v>20</v>
      </c>
      <c r="D6" s="34"/>
      <c r="E6" s="34"/>
      <c r="F6" s="34"/>
      <c r="G6" s="34"/>
      <c r="H6" s="34"/>
      <c r="I6" s="34"/>
      <c r="J6" s="34"/>
      <c r="K6" s="34"/>
      <c r="L6" s="35"/>
    </row>
    <row r="7" spans="1:12" s="6" customFormat="1" ht="28.5" x14ac:dyDescent="0.2">
      <c r="A7" s="3" t="s">
        <v>21</v>
      </c>
      <c r="B7" s="3" t="s">
        <v>22</v>
      </c>
      <c r="C7" s="3"/>
      <c r="D7" s="3"/>
      <c r="E7" s="3"/>
      <c r="F7" s="4"/>
      <c r="G7" s="5"/>
      <c r="H7" s="4">
        <f>+H8+H12+H16+H17</f>
        <v>233745.45454545453</v>
      </c>
      <c r="I7" s="3"/>
      <c r="J7" s="3"/>
      <c r="K7" s="3"/>
      <c r="L7" s="22"/>
    </row>
    <row r="8" spans="1:12" s="29" customFormat="1" ht="33" customHeight="1" x14ac:dyDescent="0.25">
      <c r="A8" s="25">
        <v>1</v>
      </c>
      <c r="B8" s="37" t="s">
        <v>28</v>
      </c>
      <c r="C8" s="38"/>
      <c r="D8" s="25"/>
      <c r="E8" s="25"/>
      <c r="F8" s="26"/>
      <c r="G8" s="27"/>
      <c r="H8" s="26">
        <f>SUM(H9:H11)</f>
        <v>24000</v>
      </c>
      <c r="I8" s="25"/>
      <c r="J8" s="25"/>
      <c r="K8" s="25"/>
      <c r="L8" s="28"/>
    </row>
    <row r="9" spans="1:12" ht="90" x14ac:dyDescent="0.25">
      <c r="A9" s="11" t="s">
        <v>25</v>
      </c>
      <c r="B9" s="11" t="s">
        <v>23</v>
      </c>
      <c r="C9" s="11" t="s">
        <v>24</v>
      </c>
      <c r="D9" s="11" t="s">
        <v>4</v>
      </c>
      <c r="E9" s="11">
        <v>0.8</v>
      </c>
      <c r="F9" s="12">
        <v>40000</v>
      </c>
      <c r="G9" s="13">
        <f>9/22</f>
        <v>0.40909090909090912</v>
      </c>
      <c r="H9" s="12">
        <f>E9*F9*G9</f>
        <v>13090.909090909092</v>
      </c>
      <c r="I9" s="11"/>
      <c r="J9" s="11"/>
      <c r="K9" s="11"/>
      <c r="L9" s="23"/>
    </row>
    <row r="10" spans="1:12" ht="90" x14ac:dyDescent="0.25">
      <c r="A10" s="11" t="s">
        <v>26</v>
      </c>
      <c r="B10" s="11" t="s">
        <v>55</v>
      </c>
      <c r="C10" s="11" t="s">
        <v>36</v>
      </c>
      <c r="D10" s="11" t="s">
        <v>8</v>
      </c>
      <c r="E10" s="11">
        <v>0.4</v>
      </c>
      <c r="F10" s="12">
        <v>40000</v>
      </c>
      <c r="G10" s="13">
        <f>10/22</f>
        <v>0.45454545454545453</v>
      </c>
      <c r="H10" s="12">
        <f>E10*F10*G10</f>
        <v>7272.7272727272721</v>
      </c>
      <c r="I10" s="11"/>
      <c r="J10" s="11"/>
      <c r="K10" s="11"/>
      <c r="L10" s="23"/>
    </row>
    <row r="11" spans="1:12" ht="90" x14ac:dyDescent="0.25">
      <c r="A11" s="11" t="s">
        <v>27</v>
      </c>
      <c r="B11" s="11" t="s">
        <v>56</v>
      </c>
      <c r="C11" s="11" t="s">
        <v>37</v>
      </c>
      <c r="D11" s="11" t="s">
        <v>9</v>
      </c>
      <c r="E11" s="11">
        <v>0.2</v>
      </c>
      <c r="F11" s="12">
        <v>40000</v>
      </c>
      <c r="G11" s="13">
        <f>10/22</f>
        <v>0.45454545454545453</v>
      </c>
      <c r="H11" s="12">
        <f>E11*F11*G11</f>
        <v>3636.363636363636</v>
      </c>
      <c r="I11" s="11"/>
      <c r="J11" s="11"/>
      <c r="K11" s="11"/>
      <c r="L11" s="23"/>
    </row>
    <row r="12" spans="1:12" s="24" customFormat="1" ht="31.5" customHeight="1" x14ac:dyDescent="0.25">
      <c r="A12" s="25">
        <v>2</v>
      </c>
      <c r="B12" s="25" t="s">
        <v>29</v>
      </c>
      <c r="C12" s="25"/>
      <c r="D12" s="25"/>
      <c r="E12" s="25"/>
      <c r="F12" s="26"/>
      <c r="G12" s="27"/>
      <c r="H12" s="26">
        <f>SUM(H13:H15)</f>
        <v>22545.454545454544</v>
      </c>
      <c r="I12" s="25"/>
      <c r="J12" s="25"/>
      <c r="K12" s="25"/>
      <c r="L12" s="28"/>
    </row>
    <row r="13" spans="1:12" ht="105" x14ac:dyDescent="0.25">
      <c r="A13" s="11" t="s">
        <v>30</v>
      </c>
      <c r="B13" s="11" t="s">
        <v>33</v>
      </c>
      <c r="C13" s="11" t="s">
        <v>34</v>
      </c>
      <c r="D13" s="11" t="s">
        <v>4</v>
      </c>
      <c r="E13" s="11">
        <v>0.8</v>
      </c>
      <c r="F13" s="12">
        <v>40000</v>
      </c>
      <c r="G13" s="13">
        <f>8/22</f>
        <v>0.36363636363636365</v>
      </c>
      <c r="H13" s="12">
        <f>E13*F13*G13</f>
        <v>11636.363636363636</v>
      </c>
      <c r="I13" s="11"/>
      <c r="J13" s="11"/>
      <c r="K13" s="11"/>
      <c r="L13" s="23"/>
    </row>
    <row r="14" spans="1:12" ht="91.5" customHeight="1" x14ac:dyDescent="0.25">
      <c r="A14" s="11" t="s">
        <v>31</v>
      </c>
      <c r="B14" s="11" t="s">
        <v>55</v>
      </c>
      <c r="C14" s="11" t="s">
        <v>36</v>
      </c>
      <c r="D14" s="11" t="s">
        <v>8</v>
      </c>
      <c r="E14" s="11">
        <v>0.4</v>
      </c>
      <c r="F14" s="12">
        <v>40000</v>
      </c>
      <c r="G14" s="13">
        <f>10/22</f>
        <v>0.45454545454545453</v>
      </c>
      <c r="H14" s="12">
        <f>E14*F14*G14</f>
        <v>7272.7272727272721</v>
      </c>
      <c r="I14" s="11"/>
      <c r="J14" s="11"/>
      <c r="K14" s="11"/>
      <c r="L14" s="23"/>
    </row>
    <row r="15" spans="1:12" ht="90" x14ac:dyDescent="0.25">
      <c r="A15" s="11" t="s">
        <v>32</v>
      </c>
      <c r="B15" s="11" t="s">
        <v>56</v>
      </c>
      <c r="C15" s="11" t="s">
        <v>37</v>
      </c>
      <c r="D15" s="11" t="s">
        <v>9</v>
      </c>
      <c r="E15" s="11">
        <v>0.2</v>
      </c>
      <c r="F15" s="12">
        <v>40000</v>
      </c>
      <c r="G15" s="13">
        <f>10/22</f>
        <v>0.45454545454545453</v>
      </c>
      <c r="H15" s="12">
        <f>E15*F15*G15</f>
        <v>3636.363636363636</v>
      </c>
      <c r="I15" s="11"/>
      <c r="J15" s="11"/>
      <c r="K15" s="11"/>
      <c r="L15" s="23"/>
    </row>
    <row r="16" spans="1:12" s="29" customFormat="1" ht="30" x14ac:dyDescent="0.25">
      <c r="A16" s="25">
        <v>3</v>
      </c>
      <c r="B16" s="25" t="s">
        <v>35</v>
      </c>
      <c r="C16" s="25" t="s">
        <v>34</v>
      </c>
      <c r="D16" s="25" t="s">
        <v>38</v>
      </c>
      <c r="E16" s="25">
        <v>1</v>
      </c>
      <c r="F16" s="26">
        <v>40000</v>
      </c>
      <c r="G16" s="27">
        <f>20%*18</f>
        <v>3.6</v>
      </c>
      <c r="H16" s="26">
        <f>E16*F16*G16</f>
        <v>144000</v>
      </c>
      <c r="I16" s="25"/>
      <c r="J16" s="25"/>
      <c r="K16" s="25"/>
      <c r="L16" s="28"/>
    </row>
    <row r="17" spans="1:12" s="29" customFormat="1" ht="60" x14ac:dyDescent="0.25">
      <c r="A17" s="25">
        <v>4</v>
      </c>
      <c r="B17" s="25" t="s">
        <v>39</v>
      </c>
      <c r="C17" s="25" t="s">
        <v>41</v>
      </c>
      <c r="D17" s="25" t="s">
        <v>40</v>
      </c>
      <c r="E17" s="25">
        <v>0.3</v>
      </c>
      <c r="F17" s="26">
        <v>40000</v>
      </c>
      <c r="G17" s="27">
        <f>20%*18</f>
        <v>3.6</v>
      </c>
      <c r="H17" s="26">
        <f>E17*F17*G17</f>
        <v>43200</v>
      </c>
      <c r="I17" s="25"/>
      <c r="J17" s="25"/>
      <c r="K17" s="25"/>
      <c r="L17" s="28"/>
    </row>
    <row r="18" spans="1:12" s="6" customFormat="1" ht="57" x14ac:dyDescent="0.2">
      <c r="A18" s="3" t="s">
        <v>42</v>
      </c>
      <c r="B18" s="3" t="s">
        <v>43</v>
      </c>
      <c r="C18" s="36" t="s">
        <v>20</v>
      </c>
      <c r="D18" s="36"/>
      <c r="E18" s="36"/>
      <c r="F18" s="36"/>
      <c r="G18" s="36"/>
      <c r="H18" s="36"/>
      <c r="I18" s="36"/>
      <c r="J18" s="36"/>
      <c r="K18" s="36"/>
      <c r="L18" s="36"/>
    </row>
    <row r="19" spans="1:12" s="6" customFormat="1" ht="42" customHeight="1" x14ac:dyDescent="0.2">
      <c r="A19" s="3"/>
      <c r="B19" s="3" t="s">
        <v>44</v>
      </c>
      <c r="C19" s="3"/>
      <c r="D19" s="3"/>
      <c r="E19" s="3"/>
      <c r="F19" s="4"/>
      <c r="G19" s="5"/>
      <c r="H19" s="4">
        <f>+H7</f>
        <v>233745.45454545453</v>
      </c>
      <c r="I19" s="3"/>
      <c r="J19" s="3"/>
      <c r="K19" s="3"/>
      <c r="L19" s="22"/>
    </row>
    <row r="21" spans="1:12" ht="21.75" customHeight="1" x14ac:dyDescent="0.25">
      <c r="A21" s="40" t="s">
        <v>54</v>
      </c>
      <c r="B21" s="40"/>
    </row>
    <row r="22" spans="1:12" ht="23.25" customHeight="1" x14ac:dyDescent="0.25">
      <c r="B22" s="31" t="s">
        <v>49</v>
      </c>
      <c r="C22" s="31"/>
      <c r="D22" s="31"/>
      <c r="E22" s="31"/>
      <c r="F22" s="31"/>
      <c r="G22" s="31"/>
      <c r="H22" s="31"/>
      <c r="I22" s="31"/>
      <c r="J22" s="31"/>
      <c r="K22" s="31"/>
      <c r="L22" s="31"/>
    </row>
    <row r="23" spans="1:12" ht="36" customHeight="1" x14ac:dyDescent="0.25">
      <c r="B23" s="31" t="s">
        <v>47</v>
      </c>
      <c r="C23" s="32"/>
      <c r="D23" s="32"/>
      <c r="E23" s="32"/>
      <c r="F23" s="32"/>
      <c r="G23" s="32"/>
      <c r="H23" s="32"/>
      <c r="I23" s="32"/>
      <c r="J23" s="32"/>
      <c r="K23" s="32"/>
      <c r="L23" s="32"/>
    </row>
    <row r="24" spans="1:12" ht="32.25" customHeight="1" x14ac:dyDescent="0.25">
      <c r="B24" s="31" t="s">
        <v>51</v>
      </c>
      <c r="C24" s="31"/>
      <c r="D24" s="31"/>
      <c r="E24" s="31"/>
      <c r="F24" s="31"/>
      <c r="G24" s="31"/>
      <c r="H24" s="31"/>
      <c r="I24" s="31"/>
      <c r="J24" s="31"/>
      <c r="K24" s="31"/>
      <c r="L24" s="31"/>
    </row>
    <row r="25" spans="1:12" ht="34.5" customHeight="1" x14ac:dyDescent="0.25">
      <c r="B25" s="31" t="s">
        <v>48</v>
      </c>
      <c r="C25" s="31"/>
      <c r="D25" s="31"/>
      <c r="E25" s="31"/>
      <c r="F25" s="31"/>
      <c r="G25" s="31"/>
      <c r="H25" s="31"/>
      <c r="I25" s="31"/>
      <c r="J25" s="31"/>
      <c r="K25" s="31"/>
      <c r="L25" s="31"/>
    </row>
    <row r="26" spans="1:12" ht="48" customHeight="1" x14ac:dyDescent="0.25">
      <c r="B26" s="31" t="s">
        <v>52</v>
      </c>
      <c r="C26" s="31"/>
      <c r="D26" s="31"/>
      <c r="E26" s="31"/>
      <c r="F26" s="31"/>
      <c r="G26" s="31"/>
      <c r="H26" s="31"/>
      <c r="I26" s="31"/>
      <c r="J26" s="31"/>
      <c r="K26" s="31"/>
      <c r="L26" s="31"/>
    </row>
    <row r="27" spans="1:12" ht="34.5" customHeight="1" x14ac:dyDescent="0.25">
      <c r="B27" s="31" t="s">
        <v>50</v>
      </c>
      <c r="C27" s="31"/>
      <c r="D27" s="31"/>
      <c r="E27" s="31"/>
      <c r="F27" s="31"/>
      <c r="G27" s="31"/>
      <c r="H27" s="31"/>
      <c r="I27" s="31"/>
      <c r="J27" s="31"/>
      <c r="K27" s="31"/>
      <c r="L27" s="31"/>
    </row>
    <row r="28" spans="1:12" ht="33.75" customHeight="1" x14ac:dyDescent="0.25">
      <c r="B28" s="31" t="s">
        <v>46</v>
      </c>
      <c r="C28" s="31"/>
      <c r="D28" s="31"/>
      <c r="E28" s="31"/>
      <c r="F28" s="31"/>
      <c r="G28" s="31"/>
      <c r="H28" s="31"/>
      <c r="I28" s="31"/>
      <c r="J28" s="31"/>
      <c r="K28" s="31"/>
      <c r="L28" s="31"/>
    </row>
  </sheetData>
  <mergeCells count="22">
    <mergeCell ref="B28:L28"/>
    <mergeCell ref="C6:L6"/>
    <mergeCell ref="C18:L18"/>
    <mergeCell ref="B8:C8"/>
    <mergeCell ref="A1:L1"/>
    <mergeCell ref="A21:B21"/>
    <mergeCell ref="A2:C2"/>
    <mergeCell ref="I3:L3"/>
    <mergeCell ref="H3:H4"/>
    <mergeCell ref="G3:G4"/>
    <mergeCell ref="F3:F4"/>
    <mergeCell ref="E3:E4"/>
    <mergeCell ref="D3:D4"/>
    <mergeCell ref="C3:C4"/>
    <mergeCell ref="B3:B4"/>
    <mergeCell ref="A3:A4"/>
    <mergeCell ref="B27:L27"/>
    <mergeCell ref="B22:L22"/>
    <mergeCell ref="B23:L23"/>
    <mergeCell ref="B24:L24"/>
    <mergeCell ref="B25:L25"/>
    <mergeCell ref="B26:L26"/>
  </mergeCells>
  <pageMargins left="0.2" right="0" top="0.25" bottom="0" header="0" footer="0"/>
  <pageSetup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phanh</dc:creator>
  <cp:lastModifiedBy>MBC</cp:lastModifiedBy>
  <cp:lastPrinted>2023-06-06T08:11:59Z</cp:lastPrinted>
  <dcterms:created xsi:type="dcterms:W3CDTF">2023-06-05T08:59:19Z</dcterms:created>
  <dcterms:modified xsi:type="dcterms:W3CDTF">2023-06-06T08:34:45Z</dcterms:modified>
</cp:coreProperties>
</file>